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июн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0">'июнь 2021'!$A$1:$F$25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</definedNames>
  <calcPr calcId="124519" iterate="1"/>
</workbook>
</file>

<file path=xl/calcChain.xml><?xml version="1.0" encoding="utf-8"?>
<calcChain xmlns="http://schemas.openxmlformats.org/spreadsheetml/2006/main">
  <c r="F8" i="14"/>
  <c r="F9"/>
  <c r="F10"/>
  <c r="F11"/>
  <c r="F12"/>
  <c r="F13"/>
  <c r="F14"/>
  <c r="F15"/>
  <c r="F16"/>
  <c r="F17"/>
  <c r="F18"/>
  <c r="F19"/>
  <c r="F20"/>
  <c r="F21"/>
  <c r="F22"/>
  <c r="E8"/>
  <c r="E9"/>
  <c r="E10"/>
  <c r="E11"/>
  <c r="E12"/>
  <c r="E13"/>
  <c r="E14"/>
  <c r="E15"/>
  <c r="E16"/>
  <c r="E17"/>
  <c r="E18"/>
  <c r="E19"/>
  <c r="E20"/>
  <c r="E21"/>
  <c r="E22"/>
  <c r="D8"/>
  <c r="D9"/>
  <c r="D10"/>
  <c r="D11"/>
  <c r="D12"/>
  <c r="D13"/>
  <c r="D14"/>
  <c r="D15"/>
  <c r="D16"/>
  <c r="D17"/>
  <c r="D19"/>
  <c r="D20"/>
  <c r="D21"/>
  <c r="D22"/>
  <c r="D7"/>
  <c r="C8"/>
  <c r="C9"/>
  <c r="C10"/>
  <c r="C11"/>
  <c r="C12"/>
  <c r="C13"/>
  <c r="C14"/>
  <c r="C15"/>
  <c r="C16"/>
  <c r="C17"/>
  <c r="C18"/>
  <c r="C19"/>
  <c r="C20"/>
  <c r="C21"/>
  <c r="C22"/>
  <c r="C7"/>
  <c r="C23" l="1"/>
  <c r="E7"/>
  <c r="V23"/>
  <c r="X23"/>
  <c r="F7"/>
  <c r="F23" l="1"/>
  <c r="E23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<sst xmlns="http://schemas.openxmlformats.org/spreadsheetml/2006/main" count="366" uniqueCount="57">
  <si>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</si>
  <si>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</si>
  <si>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</si>
  <si>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</si>
  <si>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</si>
  <si>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</si>
  <si>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</si>
  <si>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</si>
  <si>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</si>
  <si>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</si>
  <si>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</si>
  <si>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</si>
  <si>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</si>
  <si>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</si>
  <si>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</si>
  <si>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</si>
  <si>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</si>
  <si>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</si>
  <si>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</si>
  <si>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</si>
  <si>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</si>
  <si>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</si>
  <si>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</si>
  <si>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</si>
  <si>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</si>
  <si>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</si>
  <si>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</si>
  <si>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</si>
  <si>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</si>
  <si>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</si>
  <si>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</si>
  <si>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</si>
  <si>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</si>
  <si>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</si>
  <si>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</si>
  <si>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</si>
  <si>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</si>
  <si>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</si>
  <si>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</si>
  <si>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</si>
  <si>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</si>
  <si>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</si>
  <si>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</si>
  <si>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</si>
  <si>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</si>
  <si>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</si>
  <si>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</si>
  <si>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</si>
  <si>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</si>
  <si>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</si>
  <si>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</si>
  <si>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Приложение 6</t>
  </si>
  <si>
    <t>2021 год</t>
  </si>
  <si>
    <t>2020 год</t>
  </si>
  <si>
    <t xml:space="preserve"> за полугодие 2020 года и полугодие 2021 года</t>
  </si>
  <si>
    <t>Кассовое исполнение за полугодие
2020 года</t>
  </si>
  <si>
    <t>Кассовое исполнение за полугодие
2021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</si>
</sst>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</cellStyleXfs>
  <cellXfs count="92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66" fontId="23" fillId="0" borderId="8" xfId="37" applyNumberFormat="1" applyFont="1" applyFill="1" applyBorder="1" applyAlignment="1" applyProtection="1">
      <protection hidden="1"/>
    </xf>
    <xf numFmtId="166" fontId="23" fillId="0" borderId="1" xfId="37" applyNumberFormat="1" applyFont="1" applyFill="1" applyBorder="1" applyAlignment="1" applyProtection="1">
      <protection hidden="1"/>
    </xf>
    <xf numFmtId="166" fontId="23" fillId="0" borderId="8" xfId="38" applyNumberFormat="1" applyFont="1" applyFill="1" applyBorder="1" applyAlignment="1" applyProtection="1">
      <protection hidden="1"/>
    </xf>
    <xf numFmtId="166" fontId="23" fillId="0" borderId="1" xfId="38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39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Y34"/>
  <sheetViews>
    <sheetView tabSelected="1" view="pageBreakPreview" topLeftCell="A11" zoomScaleSheetLayoutView="100" workbookViewId="0">
      <selection activeCell="D24" sqref="D24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8" width="10.42578125" style="1" customWidth="1"/>
    <col min="9" max="9" width="17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51</v>
      </c>
      <c r="G1" s="76"/>
      <c r="H1" s="76"/>
    </row>
    <row r="2" spans="1:25" ht="15">
      <c r="A2" s="85" t="s">
        <v>14</v>
      </c>
      <c r="B2" s="85"/>
      <c r="C2" s="85"/>
      <c r="D2" s="85"/>
      <c r="E2" s="85"/>
      <c r="F2" s="85"/>
      <c r="G2" s="77"/>
      <c r="H2" s="77"/>
    </row>
    <row r="3" spans="1:25" ht="15">
      <c r="A3" s="85" t="s">
        <v>13</v>
      </c>
      <c r="B3" s="85"/>
      <c r="C3" s="85"/>
      <c r="D3" s="85"/>
      <c r="E3" s="85"/>
      <c r="F3" s="85"/>
      <c r="G3" s="77"/>
      <c r="H3" s="77"/>
    </row>
    <row r="4" spans="1:25" ht="15">
      <c r="A4" s="86" t="s">
        <v>54</v>
      </c>
      <c r="B4" s="86"/>
      <c r="C4" s="86"/>
      <c r="D4" s="86"/>
      <c r="E4" s="86"/>
      <c r="F4" s="86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54.95" customHeight="1" thickBot="1">
      <c r="A6" s="59" t="s">
        <v>12</v>
      </c>
      <c r="B6" s="59" t="s">
        <v>11</v>
      </c>
      <c r="C6" s="75" t="s">
        <v>55</v>
      </c>
      <c r="D6" s="75" t="s">
        <v>56</v>
      </c>
      <c r="E6" s="60" t="s">
        <v>15</v>
      </c>
      <c r="F6" s="60" t="s">
        <v>16</v>
      </c>
      <c r="G6" s="79"/>
      <c r="H6" s="79"/>
      <c r="I6" s="80" t="s">
        <v>53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52</v>
      </c>
    </row>
    <row r="7" spans="1:25" s="9" customFormat="1" ht="15">
      <c r="A7" s="17">
        <v>600</v>
      </c>
      <c r="B7" s="18" t="s">
        <v>10</v>
      </c>
      <c r="C7" s="14">
        <f>I7/1000</f>
        <v>27777.452980000002</v>
      </c>
      <c r="D7" s="14">
        <f>Y7/1000</f>
        <v>28586.507269999998</v>
      </c>
      <c r="E7" s="14">
        <f>D7-C7</f>
        <v>809.0542899999964</v>
      </c>
      <c r="F7" s="13">
        <f>ROUND(D7/C7*100,1)</f>
        <v>102.9</v>
      </c>
      <c r="I7" s="84">
        <v>27777452.98</v>
      </c>
      <c r="J7" s="64"/>
      <c r="L7" s="64"/>
      <c r="N7" s="67"/>
      <c r="P7" s="65"/>
      <c r="V7" s="74"/>
      <c r="X7" s="72"/>
      <c r="Y7" s="82">
        <v>28586507.27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143415.48968999999</v>
      </c>
      <c r="D8" s="14">
        <f t="shared" ref="D8:D22" si="1">Y8/1000</f>
        <v>103454.63544</v>
      </c>
      <c r="E8" s="14">
        <f t="shared" ref="E8:E23" si="2">D8-C8</f>
        <v>-39960.854249999989</v>
      </c>
      <c r="F8" s="13">
        <f t="shared" ref="F8:F23" si="3">ROUND(D8/C8*100,1)</f>
        <v>72.099999999999994</v>
      </c>
      <c r="I8" s="84">
        <v>143415489.69</v>
      </c>
      <c r="J8" s="63"/>
      <c r="L8" s="63"/>
      <c r="N8" s="65"/>
      <c r="P8" s="65"/>
      <c r="V8" s="74"/>
      <c r="X8" s="71"/>
      <c r="Y8" s="82">
        <v>103454635.44</v>
      </c>
    </row>
    <row r="9" spans="1:25" s="9" customFormat="1" ht="30">
      <c r="A9" s="15">
        <v>602</v>
      </c>
      <c r="B9" s="10" t="s">
        <v>8</v>
      </c>
      <c r="C9" s="14">
        <f t="shared" si="0"/>
        <v>57735.901840000006</v>
      </c>
      <c r="D9" s="14">
        <f t="shared" si="1"/>
        <v>62423.544869999998</v>
      </c>
      <c r="E9" s="14">
        <f t="shared" si="2"/>
        <v>4687.643029999992</v>
      </c>
      <c r="F9" s="13">
        <f t="shared" si="3"/>
        <v>108.1</v>
      </c>
      <c r="I9" s="84">
        <v>57735901.840000004</v>
      </c>
      <c r="J9" s="63"/>
      <c r="L9" s="63"/>
      <c r="N9" s="65"/>
      <c r="P9" s="65"/>
      <c r="V9" s="74"/>
      <c r="X9" s="71"/>
      <c r="Y9" s="82">
        <v>62423544.869999997</v>
      </c>
    </row>
    <row r="10" spans="1:25" s="9" customFormat="1" ht="30">
      <c r="A10" s="15">
        <v>604</v>
      </c>
      <c r="B10" s="10" t="s">
        <v>7</v>
      </c>
      <c r="C10" s="14">
        <f t="shared" si="0"/>
        <v>93819.160069999998</v>
      </c>
      <c r="D10" s="14">
        <f t="shared" si="1"/>
        <v>65719.106710000007</v>
      </c>
      <c r="E10" s="14">
        <f t="shared" si="2"/>
        <v>-28100.053359999991</v>
      </c>
      <c r="F10" s="13">
        <f t="shared" si="3"/>
        <v>70</v>
      </c>
      <c r="I10" s="84">
        <v>93819160.069999993</v>
      </c>
      <c r="J10" s="63"/>
      <c r="L10" s="63"/>
      <c r="N10" s="65"/>
      <c r="P10" s="65"/>
      <c r="V10" s="74"/>
      <c r="X10" s="71"/>
      <c r="Y10" s="82">
        <v>65719106.710000001</v>
      </c>
    </row>
    <row r="11" spans="1:25" s="9" customFormat="1" ht="45">
      <c r="A11" s="15">
        <v>605</v>
      </c>
      <c r="B11" s="10" t="s">
        <v>6</v>
      </c>
      <c r="C11" s="14">
        <f t="shared" si="0"/>
        <v>16608.76467</v>
      </c>
      <c r="D11" s="14">
        <f t="shared" si="1"/>
        <v>62876.23085</v>
      </c>
      <c r="E11" s="14">
        <f t="shared" si="2"/>
        <v>46267.466180000003</v>
      </c>
      <c r="F11" s="13">
        <f t="shared" si="3"/>
        <v>378.6</v>
      </c>
      <c r="I11" s="84">
        <v>16608764.67</v>
      </c>
      <c r="J11" s="63"/>
      <c r="L11" s="63"/>
      <c r="N11" s="65"/>
      <c r="P11" s="65"/>
      <c r="V11" s="74"/>
      <c r="X11" s="71"/>
      <c r="Y11" s="82">
        <v>62876230.850000001</v>
      </c>
    </row>
    <row r="12" spans="1:25" s="9" customFormat="1" ht="30">
      <c r="A12" s="15">
        <v>606</v>
      </c>
      <c r="B12" s="10" t="s">
        <v>18</v>
      </c>
      <c r="C12" s="14">
        <f t="shared" si="0"/>
        <v>2182290.1195700001</v>
      </c>
      <c r="D12" s="14">
        <f t="shared" si="1"/>
        <v>2532582.1017800001</v>
      </c>
      <c r="E12" s="14">
        <f t="shared" si="2"/>
        <v>350291.98221000005</v>
      </c>
      <c r="F12" s="13">
        <f t="shared" si="3"/>
        <v>116.1</v>
      </c>
      <c r="I12" s="84">
        <v>2182290119.5700002</v>
      </c>
      <c r="J12" s="63"/>
      <c r="L12" s="63"/>
      <c r="N12" s="65"/>
      <c r="P12" s="65"/>
      <c r="V12" s="74"/>
      <c r="X12" s="71"/>
      <c r="Y12" s="82">
        <v>2532582101.7800002</v>
      </c>
    </row>
    <row r="13" spans="1:25" s="9" customFormat="1" ht="45">
      <c r="A13" s="15">
        <v>607</v>
      </c>
      <c r="B13" s="10" t="s">
        <v>23</v>
      </c>
      <c r="C13" s="14">
        <f t="shared" si="0"/>
        <v>238979.35788999998</v>
      </c>
      <c r="D13" s="14">
        <f t="shared" si="1"/>
        <v>279965.36186</v>
      </c>
      <c r="E13" s="14">
        <f t="shared" si="2"/>
        <v>40986.00397000002</v>
      </c>
      <c r="F13" s="13">
        <f t="shared" si="3"/>
        <v>117.2</v>
      </c>
      <c r="I13" s="84">
        <v>238979357.88999999</v>
      </c>
      <c r="J13" s="63"/>
      <c r="L13" s="63"/>
      <c r="N13" s="65"/>
      <c r="P13" s="65"/>
      <c r="V13" s="74"/>
      <c r="X13" s="71"/>
      <c r="Y13" s="82">
        <v>279965361.86000001</v>
      </c>
    </row>
    <row r="14" spans="1:25" s="9" customFormat="1" ht="45">
      <c r="A14" s="15">
        <v>609</v>
      </c>
      <c r="B14" s="10" t="s">
        <v>19</v>
      </c>
      <c r="C14" s="14">
        <f t="shared" si="0"/>
        <v>1479521.41294</v>
      </c>
      <c r="D14" s="14">
        <f t="shared" si="1"/>
        <v>2157538.2731300001</v>
      </c>
      <c r="E14" s="14">
        <f t="shared" si="2"/>
        <v>678016.86019000015</v>
      </c>
      <c r="F14" s="13">
        <f t="shared" si="3"/>
        <v>145.80000000000001</v>
      </c>
      <c r="I14" s="84">
        <v>1479521412.9400001</v>
      </c>
      <c r="J14" s="63"/>
      <c r="L14" s="63"/>
      <c r="N14" s="65"/>
      <c r="P14" s="65"/>
      <c r="V14" s="74"/>
      <c r="X14" s="71"/>
      <c r="Y14" s="82">
        <v>2157538273.1300001</v>
      </c>
    </row>
    <row r="15" spans="1:25" s="9" customFormat="1" ht="30">
      <c r="A15" s="15">
        <v>611</v>
      </c>
      <c r="B15" s="10" t="s">
        <v>24</v>
      </c>
      <c r="C15" s="14">
        <f t="shared" si="0"/>
        <v>102407.72868</v>
      </c>
      <c r="D15" s="14">
        <f t="shared" si="1"/>
        <v>123534.27159999999</v>
      </c>
      <c r="E15" s="14">
        <f t="shared" si="2"/>
        <v>21126.542919999993</v>
      </c>
      <c r="F15" s="13">
        <f t="shared" si="3"/>
        <v>120.6</v>
      </c>
      <c r="I15" s="84">
        <v>102407728.68000001</v>
      </c>
      <c r="J15" s="63"/>
      <c r="L15" s="63"/>
      <c r="N15" s="65"/>
      <c r="P15" s="65"/>
      <c r="V15" s="74"/>
      <c r="X15" s="71"/>
      <c r="Y15" s="82">
        <v>123534271.59999999</v>
      </c>
    </row>
    <row r="16" spans="1:25" s="9" customFormat="1" ht="30">
      <c r="A16" s="15">
        <v>617</v>
      </c>
      <c r="B16" s="10" t="s">
        <v>5</v>
      </c>
      <c r="C16" s="14">
        <f t="shared" si="0"/>
        <v>72193.518290000007</v>
      </c>
      <c r="D16" s="14">
        <f t="shared" si="1"/>
        <v>99988.705040000001</v>
      </c>
      <c r="E16" s="14">
        <f t="shared" si="2"/>
        <v>27795.186749999993</v>
      </c>
      <c r="F16" s="13">
        <f t="shared" si="3"/>
        <v>138.5</v>
      </c>
      <c r="I16" s="84">
        <v>72193518.290000007</v>
      </c>
      <c r="J16" s="63"/>
      <c r="L16" s="63"/>
      <c r="N16" s="65"/>
      <c r="P16" s="65"/>
      <c r="V16" s="74"/>
      <c r="X16" s="71"/>
      <c r="Y16" s="82">
        <v>99988705.040000007</v>
      </c>
    </row>
    <row r="17" spans="1:25" s="9" customFormat="1" ht="30">
      <c r="A17" s="15">
        <v>618</v>
      </c>
      <c r="B17" s="10" t="s">
        <v>4</v>
      </c>
      <c r="C17" s="14">
        <f t="shared" si="0"/>
        <v>59948.686880000001</v>
      </c>
      <c r="D17" s="14">
        <f t="shared" si="1"/>
        <v>74429.431719999993</v>
      </c>
      <c r="E17" s="14">
        <f t="shared" si="2"/>
        <v>14480.744839999992</v>
      </c>
      <c r="F17" s="13">
        <f t="shared" si="3"/>
        <v>124.2</v>
      </c>
      <c r="I17" s="84">
        <v>59948686.880000003</v>
      </c>
      <c r="J17" s="63"/>
      <c r="L17" s="63"/>
      <c r="N17" s="65"/>
      <c r="P17" s="65"/>
      <c r="V17" s="74"/>
      <c r="X17" s="71"/>
      <c r="Y17" s="82">
        <v>74429431.719999999</v>
      </c>
    </row>
    <row r="18" spans="1:25" s="9" customFormat="1" ht="30">
      <c r="A18" s="15">
        <v>619</v>
      </c>
      <c r="B18" s="10" t="s">
        <v>3</v>
      </c>
      <c r="C18" s="14">
        <f t="shared" si="0"/>
        <v>123356.98331</v>
      </c>
      <c r="D18" s="14">
        <v>133191</v>
      </c>
      <c r="E18" s="14">
        <f t="shared" si="2"/>
        <v>9834.016690000004</v>
      </c>
      <c r="F18" s="13">
        <f t="shared" si="3"/>
        <v>108</v>
      </c>
      <c r="I18" s="84">
        <v>123356983.31</v>
      </c>
      <c r="J18" s="63"/>
      <c r="L18" s="63"/>
      <c r="N18" s="65"/>
      <c r="P18" s="65"/>
      <c r="V18" s="74"/>
      <c r="X18" s="71"/>
      <c r="Y18" s="82">
        <v>133190478.31</v>
      </c>
    </row>
    <row r="19" spans="1:25" s="9" customFormat="1" ht="30">
      <c r="A19" s="15">
        <v>620</v>
      </c>
      <c r="B19" s="10" t="s">
        <v>2</v>
      </c>
      <c r="C19" s="14">
        <f t="shared" si="0"/>
        <v>899205.57790000003</v>
      </c>
      <c r="D19" s="14">
        <f t="shared" si="1"/>
        <v>651025.28055999998</v>
      </c>
      <c r="E19" s="14">
        <f t="shared" si="2"/>
        <v>-248180.29734000005</v>
      </c>
      <c r="F19" s="13">
        <f t="shared" si="3"/>
        <v>72.400000000000006</v>
      </c>
      <c r="I19" s="84">
        <v>899205577.89999998</v>
      </c>
      <c r="J19" s="63"/>
      <c r="L19" s="63"/>
      <c r="N19" s="65"/>
      <c r="P19" s="65"/>
      <c r="V19" s="74"/>
      <c r="X19" s="71"/>
      <c r="Y19" s="82">
        <v>651025280.55999994</v>
      </c>
    </row>
    <row r="20" spans="1:25" s="9" customFormat="1" ht="30">
      <c r="A20" s="15">
        <v>621</v>
      </c>
      <c r="B20" s="10" t="s">
        <v>1</v>
      </c>
      <c r="C20" s="14">
        <f t="shared" si="0"/>
        <v>666361.53426999995</v>
      </c>
      <c r="D20" s="14">
        <f t="shared" si="1"/>
        <v>181398.32892</v>
      </c>
      <c r="E20" s="14">
        <f t="shared" si="2"/>
        <v>-484963.20534999995</v>
      </c>
      <c r="F20" s="13">
        <f t="shared" si="3"/>
        <v>27.2</v>
      </c>
      <c r="I20" s="84">
        <v>666361534.26999998</v>
      </c>
      <c r="J20" s="63"/>
      <c r="L20" s="63"/>
      <c r="N20" s="65"/>
      <c r="P20" s="65"/>
      <c r="V20" s="74"/>
      <c r="X20" s="71"/>
      <c r="Y20" s="82">
        <v>181398328.91999999</v>
      </c>
    </row>
    <row r="21" spans="1:25" s="9" customFormat="1" ht="45">
      <c r="A21" s="15">
        <v>624</v>
      </c>
      <c r="B21" s="10" t="s">
        <v>20</v>
      </c>
      <c r="C21" s="14">
        <f t="shared" si="0"/>
        <v>42142.878450000004</v>
      </c>
      <c r="D21" s="14">
        <f t="shared" si="1"/>
        <v>48690.554609999999</v>
      </c>
      <c r="E21" s="14">
        <f t="shared" si="2"/>
        <v>6547.6761599999954</v>
      </c>
      <c r="F21" s="13">
        <f t="shared" si="3"/>
        <v>115.5</v>
      </c>
      <c r="I21" s="84">
        <v>42142878.450000003</v>
      </c>
      <c r="J21" s="63"/>
      <c r="L21" s="63"/>
      <c r="N21" s="65"/>
      <c r="P21" s="65"/>
      <c r="V21" s="74"/>
      <c r="X21" s="71"/>
      <c r="Y21" s="82">
        <v>48690554.609999999</v>
      </c>
    </row>
    <row r="22" spans="1:25" s="9" customFormat="1" ht="30.75" thickBot="1">
      <c r="A22" s="61">
        <v>643</v>
      </c>
      <c r="B22" s="30" t="s">
        <v>22</v>
      </c>
      <c r="C22" s="14">
        <f t="shared" si="0"/>
        <v>7865.03557</v>
      </c>
      <c r="D22" s="14">
        <f t="shared" si="1"/>
        <v>8285.2086099999997</v>
      </c>
      <c r="E22" s="14">
        <f t="shared" si="2"/>
        <v>420.17303999999967</v>
      </c>
      <c r="F22" s="13">
        <f t="shared" si="3"/>
        <v>105.3</v>
      </c>
      <c r="I22" s="83">
        <v>7865035.5700000003</v>
      </c>
      <c r="J22" s="62"/>
      <c r="L22" s="62"/>
      <c r="N22" s="66"/>
      <c r="P22" s="66"/>
      <c r="V22" s="73"/>
      <c r="X22" s="70"/>
      <c r="Y22" s="81">
        <v>8285208.6100000003</v>
      </c>
    </row>
    <row r="23" spans="1:25" s="8" customFormat="1" ht="15">
      <c r="A23" s="87" t="s">
        <v>0</v>
      </c>
      <c r="B23" s="87"/>
      <c r="C23" s="14">
        <f>SUM(C7:C22)</f>
        <v>6213629.6029999992</v>
      </c>
      <c r="D23" s="14">
        <v>6613688</v>
      </c>
      <c r="E23" s="14">
        <f t="shared" si="2"/>
        <v>400058.39700000081</v>
      </c>
      <c r="F23" s="13">
        <f t="shared" si="3"/>
        <v>106.4</v>
      </c>
      <c r="G23" s="9"/>
      <c r="H23" s="9"/>
      <c r="V23" s="69">
        <f>SUM(V7:V22)</f>
        <v>0</v>
      </c>
      <c r="W23" s="69"/>
      <c r="X23" s="69">
        <f>SUM(X7:X22)</f>
        <v>0</v>
      </c>
    </row>
    <row r="24" spans="1:25" ht="12.6" customHeight="1">
      <c r="A24" s="35"/>
      <c r="B24" s="47"/>
      <c r="C24" s="48"/>
      <c r="D24" s="20"/>
      <c r="E24" s="68"/>
    </row>
    <row r="25" spans="1:25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25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25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25" ht="15.75" hidden="1">
      <c r="A28" s="35" t="s">
        <v>50</v>
      </c>
      <c r="B28" s="38"/>
      <c r="C28" s="37"/>
      <c r="E28" s="6"/>
    </row>
    <row r="29" spans="1:25" ht="15" hidden="1">
      <c r="A29" s="35" t="s">
        <v>29</v>
      </c>
      <c r="B29" s="38"/>
      <c r="C29" s="41"/>
      <c r="F29" s="41" t="s">
        <v>47</v>
      </c>
      <c r="G29" s="41"/>
      <c r="H29" s="41"/>
    </row>
    <row r="31" spans="1:25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30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0" t="s">
        <v>0</v>
      </c>
      <c r="B22" s="91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31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0" t="s">
        <v>0</v>
      </c>
      <c r="B22" s="91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32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0" t="s">
        <v>0</v>
      </c>
      <c r="B22" s="91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33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0" t="s">
        <v>0</v>
      </c>
      <c r="B22" s="91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40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0" t="s">
        <v>0</v>
      </c>
      <c r="B22" s="91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41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0" t="s">
        <v>0</v>
      </c>
      <c r="B22" s="91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42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0" t="s">
        <v>0</v>
      </c>
      <c r="B22" s="91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43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0" t="s">
        <v>0</v>
      </c>
      <c r="B22" s="91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44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0" t="s">
        <v>0</v>
      </c>
      <c r="B22" s="91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45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0" t="s">
        <v>0</v>
      </c>
      <c r="B22" s="91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июнь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'июнь 2021'!Область_печати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ea.slesarenko</cp:lastModifiedBy>
  <cp:lastPrinted>2021-07-06T12:46:24Z</cp:lastPrinted>
  <dcterms:created xsi:type="dcterms:W3CDTF">2012-05-05T05:42:17Z</dcterms:created>
  <dcterms:modified xsi:type="dcterms:W3CDTF">2021-07-07T11:51:48Z</dcterms:modified>
</cp:coreProperties>
</file>